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<sst xmlns="http://schemas.openxmlformats.org/spreadsheetml/2006/main" count="132" uniqueCount="95">
  <si>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</si>
  <si>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</si>
  <si>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</si>
  <si>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</si>
  <si>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</si>
  <si>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</si>
  <si>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</si>
  <si>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</si>
  <si>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</si>
  <si>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</si>
  <si>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</si>
  <si>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</si>
  <si>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</si>
  <si>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</si>
  <si>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</si>
  <si>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</si>
  <si>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</si>
  <si>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</si>
  <si>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</si>
  <si>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</si>
  <si>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</si>
  <si>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</si>
  <si>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</si>
  <si>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</si>
  <si>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</si>
  <si>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</si>
  <si>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</si>
  <si>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</si>
  <si>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</si>
  <si>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</si>
  <si>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</si>
  <si>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</si>
  <si>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</si>
  <si>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</si>
  <si>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</si>
  <si>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</si>
  <si>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</si>
  <si>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</si>
  <si>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</si>
  <si>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</si>
  <si>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</si>
  <si>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всасывающий 1ст. ЭК10-2.02.020 1ЭКВ-140/40</t>
  </si>
  <si>
    <t>шт</t>
  </si>
  <si>
    <t>Клапан всасывающий 2ст. ЭК10-1-02.013 1ЭКВ-140/40...</t>
  </si>
  <si>
    <t>Клапан нагнетательный 1ст. ЭК10-1.02.012(испБ)</t>
  </si>
  <si>
    <t>Клапан нагнетательный 2ст. ЭК10-1.02.014</t>
  </si>
  <si>
    <t>Клапан нагнетательный 3ст. ЭК10-1.02.010</t>
  </si>
  <si>
    <t>Клапан всасывающий 3ст. ЭК10-1.02.009</t>
  </si>
  <si>
    <t>Клапан нагнетательный 1ст. ЭК10-3.02.270(испМ) 1ЭКВ-140/40...</t>
  </si>
  <si>
    <t>Клапан продувочный ЭКПВ 140/32.09.200 1ЭКВ-140/40...</t>
  </si>
  <si>
    <t>Клапан продувочный ЭК10-1-00.115</t>
  </si>
  <si>
    <t>Клапан электромагнитный 1 ЭКПВ 140/32-09.300 1ЭКВ-140/40</t>
  </si>
  <si>
    <t>Элементы маслян.фильтра ЭК 30А 0.5.038 1ЭКВ-140/40...</t>
  </si>
  <si>
    <t>кт</t>
  </si>
  <si>
    <t>Прокладка цилиндра 1-3ст. ЭК10.02.20.05 1ЭКВ-140/40</t>
  </si>
  <si>
    <t>Прокладка 30х27х1 цилиндра 1-2ст. 938-И321 1ЭКВ-140/40</t>
  </si>
  <si>
    <t>Прокладка 42х36х1,5 цилиндра 1-3ст. 938-36.896-03 1ЭКВ-140/40</t>
  </si>
  <si>
    <t>Кольцо поршневое Iст. ЭК 10-03.31.05 1ЭКВ-140/40</t>
  </si>
  <si>
    <t>Кольцо поршневое IIст. ЭК 10-03.91.02  1ЭКВ-140/40</t>
  </si>
  <si>
    <t>Кольцо маслосъемное  IIст. ЭК 10-2-03.1301ЭКВ-140/40</t>
  </si>
  <si>
    <t>Расширительное маслосъемное кольцо ЭК10-2-03.131 1ЭКВ-140/40</t>
  </si>
  <si>
    <t>Кольцо поршневое 3ст. ЭК 10-03-81.05</t>
  </si>
  <si>
    <t>Секции масляного фильтра ЭК30А-05.038  ЭК 7,5-3</t>
  </si>
  <si>
    <t>Расширитель м/с колец ЭК10-2-03.131  ЭК 7,5-3</t>
  </si>
  <si>
    <t>Клапан всасывающий 1ст. ЭК 10-2-02.020 ЭК 7,5-3</t>
  </si>
  <si>
    <t>Клапан нагнетательный 1ст. ЭК 10-1-02.012 ЭК 7,5-3</t>
  </si>
  <si>
    <t>Клапан нагнетательный 2ст. ЭК 10-1-02.014 ЭК 7,5-3</t>
  </si>
  <si>
    <t>Кольцо поршневое 2ст. ЭК 10-03-91.02 ЭК 7,5-3</t>
  </si>
  <si>
    <t>Кольцо поршневое 1ст. ЭК 10-03-31.05 ЭК 7,5-3</t>
  </si>
  <si>
    <t>Клапан всасывающий 2ст. ЭК 10-1.02.013 ЭК 7,5-3</t>
  </si>
  <si>
    <t>Клапан всасывающий 4ст. ЭК 10-1.02.005 ЭК 7,5-3</t>
  </si>
  <si>
    <t>Клапан нагнетательный 4ст. ЭК 10-1-02.027 ЭК 7,5-3</t>
  </si>
  <si>
    <t>Кольцо маслосъемное 2ст. ЭК 10-2-03.130 ЭК 7,5-3</t>
  </si>
  <si>
    <t>Кольцо 45.5-1.9 сч. 102.107.876 ЭК 7,5-3</t>
  </si>
  <si>
    <t>Кольцо 1ЭК.10-1-04.125 ЭК 7,5-3</t>
  </si>
  <si>
    <t>Шток поршня 4ст. ЭК10-2-03.190 ЭК 7,5-3</t>
  </si>
  <si>
    <t>Шток поршня 3ст. ЭК10-3-03.090 ЭК 7,5-3</t>
  </si>
  <si>
    <t>Втулка 3ст. ЭК10-3-02.003 ЭК 7,5-3</t>
  </si>
  <si>
    <t>Клапан нагнетательный 3ст.эк10-1.02.010</t>
  </si>
  <si>
    <t>Клапан всасывающий 3ст.эк10-1.02.009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</si>
  <si>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</si>
  <si>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</si>
  <si>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</si>
  <si>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</si>
  <si>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</si>
  <si>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</si>
  <si>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</si>
  <si>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</si>
  <si>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</si>
  <si>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</si>
  <si>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</si>
  <si>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</si>
  <si>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</si>
  <si>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</si>
  <si>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264 от 04.02.2014 предлагаем поставку Компрессоров и запчастей к ним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</si>
</sst>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93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94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9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8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48</v>
      </c>
      <c r="C41" s="20" t="s">
        <v>42</v>
      </c>
      <c r="D41" s="15">
        <v>9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49</v>
      </c>
      <c r="C42" s="20" t="s">
        <v>42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50</v>
      </c>
      <c r="C43" s="20" t="s">
        <v>42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51</v>
      </c>
      <c r="C44" s="20" t="s">
        <v>42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52</v>
      </c>
      <c r="C45" s="20" t="s">
        <v>53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54</v>
      </c>
      <c r="C46" s="20" t="s">
        <v>42</v>
      </c>
      <c r="D46" s="15">
        <v>16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55</v>
      </c>
      <c r="C47" s="20" t="s">
        <v>42</v>
      </c>
      <c r="D47" s="15">
        <v>18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56</v>
      </c>
      <c r="C48" s="20" t="s">
        <v>42</v>
      </c>
      <c r="D48" s="15">
        <v>45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57</v>
      </c>
      <c r="C49" s="20" t="s">
        <v>42</v>
      </c>
      <c r="D49" s="15">
        <v>8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58</v>
      </c>
      <c r="C50" s="20" t="s">
        <v>42</v>
      </c>
      <c r="D50" s="15">
        <v>6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59</v>
      </c>
      <c r="C51" s="20" t="s">
        <v>42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60</v>
      </c>
      <c r="C52" s="20" t="s">
        <v>42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61</v>
      </c>
      <c r="C53" s="20" t="s">
        <v>42</v>
      </c>
      <c r="D53" s="15">
        <v>2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62</v>
      </c>
      <c r="C54" s="20" t="s">
        <v>53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63</v>
      </c>
      <c r="C55" s="20" t="s">
        <v>42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64</v>
      </c>
      <c r="C56" s="20" t="s">
        <v>42</v>
      </c>
      <c r="D56" s="15">
        <v>14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65</v>
      </c>
      <c r="C57" s="20" t="s">
        <v>42</v>
      </c>
      <c r="D57" s="15">
        <v>16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66</v>
      </c>
      <c r="C58" s="20" t="s">
        <v>42</v>
      </c>
      <c r="D58" s="15">
        <v>8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61</v>
      </c>
      <c r="C59" s="20" t="s">
        <v>42</v>
      </c>
      <c r="D59" s="15">
        <v>8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67</v>
      </c>
      <c r="C60" s="20" t="s">
        <v>42</v>
      </c>
      <c r="D60" s="15">
        <v>6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68</v>
      </c>
      <c r="C61" s="20" t="s">
        <v>42</v>
      </c>
      <c r="D61" s="15">
        <v>8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69</v>
      </c>
      <c r="C62" s="20" t="s">
        <v>42</v>
      </c>
      <c r="D62" s="15">
        <v>8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70</v>
      </c>
      <c r="C63" s="20" t="s">
        <v>42</v>
      </c>
      <c r="D63" s="15">
        <v>3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71</v>
      </c>
      <c r="C64" s="20" t="s">
        <v>42</v>
      </c>
      <c r="D64" s="15">
        <v>3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72</v>
      </c>
      <c r="C65" s="20" t="s">
        <v>42</v>
      </c>
      <c r="D65" s="15">
        <v>4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73</v>
      </c>
      <c r="C66" s="20" t="s">
        <v>42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74</v>
      </c>
      <c r="C67" s="20" t="s">
        <v>42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75</v>
      </c>
      <c r="C68" s="20" t="s">
        <v>42</v>
      </c>
      <c r="D68" s="15">
        <v>1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76</v>
      </c>
      <c r="C69" s="20" t="s">
        <v>42</v>
      </c>
      <c r="D69" s="15">
        <v>1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77</v>
      </c>
      <c r="C70" s="20" t="s">
        <v>42</v>
      </c>
      <c r="D70" s="15">
        <v>1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78</v>
      </c>
      <c r="C71" s="20" t="s">
        <v>42</v>
      </c>
      <c r="D71" s="15">
        <v>3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79</v>
      </c>
      <c r="C72" s="20" t="s">
        <v>42</v>
      </c>
      <c r="D72" s="15">
        <v>3</v>
      </c>
      <c r="E72" s="20"/>
      <c r="F72" s="20"/>
      <c r="G72" s="25">
        <v>0</v>
      </c>
      <c r="H72" s="48">
        <f>ROUND(D72*ROUND(G72,2),2)</f>
        <v>0</v>
      </c>
    </row>
    <row r="73" spans="1:8" x14ac:dyDescent="0.25">
      <c r="A73" s="56"/>
      <c r="B73" s="5" t="s">
        <v>80</v>
      </c>
      <c r="C73" s="26"/>
      <c r="D73" s="6" t="s">
        <v>81</v>
      </c>
      <c r="E73" s="26"/>
      <c r="F73" s="26"/>
      <c r="G73" s="26"/>
      <c r="H73" s="49">
        <f>SUM(H34:H72)</f>
        <v>0</v>
      </c>
    </row>
    <row r="74" spans="1:8" x14ac:dyDescent="0.25">
      <c r="A74" s="56"/>
      <c r="B74" s="5" t="s">
        <v>82</v>
      </c>
      <c r="C74" s="26"/>
      <c r="D74" s="26"/>
      <c r="E74" s="26"/>
      <c r="F74" s="26"/>
      <c r="G74" s="26"/>
      <c r="H74" s="49">
        <f>H73*0.18</f>
        <v>0</v>
      </c>
    </row>
    <row r="75" spans="1:8" ht="15.75" thickBot="1" x14ac:dyDescent="0.3">
      <c r="A75" s="57"/>
      <c r="B75" s="33" t="s">
        <v>83</v>
      </c>
      <c r="C75" s="32"/>
      <c r="D75" s="32"/>
      <c r="E75" s="32"/>
      <c r="F75" s="32"/>
      <c r="G75" s="32"/>
      <c r="H75" s="50">
        <f>SUM(H73:H74)</f>
        <v>0</v>
      </c>
    </row>
    <row r="76" spans="1:8" ht="39.950000000000003" customHeight="1" x14ac:dyDescent="0.25">
      <c r="B76" s="27" t="s">
        <v>84</v>
      </c>
      <c r="C76" s="28"/>
      <c r="D76" s="28"/>
      <c r="E76" s="28"/>
      <c r="F76" s="28"/>
      <c r="G76" s="28"/>
      <c r="H76" s="28"/>
    </row>
    <row r="77" spans="1:8" ht="20.100000000000001" customHeight="1" x14ac:dyDescent="0.25">
      <c r="B77" s="29" t="s">
        <v>85</v>
      </c>
      <c r="C77" s="4"/>
      <c r="D77" s="4"/>
      <c r="E77" s="4"/>
      <c r="F77" s="4"/>
      <c r="G77" s="4"/>
      <c r="H77" s="4"/>
    </row>
    <row r="78" spans="1:8" x14ac:dyDescent="0.25">
      <c r="B78" s="3" t="s">
        <v>86</v>
      </c>
      <c r="C78" s="2"/>
      <c r="D78" s="2"/>
      <c r="E78" s="2"/>
      <c r="F78" s="2"/>
      <c r="G78" s="2"/>
      <c r="H78" s="2"/>
    </row>
    <row r="79" spans="1:8" x14ac:dyDescent="0.25">
      <c r="B79" s="1" t="s">
        <v>87</v>
      </c>
      <c r="C79" s="2"/>
      <c r="D79" s="2"/>
      <c r="E79" s="2"/>
      <c r="F79" s="2"/>
      <c r="G79" s="2"/>
      <c r="H79" s="2"/>
    </row>
    <row r="80" spans="1:8" x14ac:dyDescent="0.25">
      <c r="B80" s="1" t="s">
        <v>88</v>
      </c>
      <c r="C80" s="2"/>
      <c r="D80" s="2"/>
      <c r="E80" s="2"/>
      <c r="F80" s="2"/>
      <c r="G80" s="2"/>
      <c r="H80" s="2"/>
    </row>
    <row r="82" spans="2:8" s="9" customFormat="1" x14ac:dyDescent="0.25">
      <c r="B82" s="30" t="s">
        <v>89</v>
      </c>
      <c r="D82" s="30" t="s">
        <v>90</v>
      </c>
      <c r="H82" s="30" t="s">
        <v>91</v>
      </c>
    </row>
    <row r="84" spans="2:8" x14ac:dyDescent="0.25">
      <c r="B84" s="31" t="s">
        <v>92</v>
      </c>
    </row>
  </sheetData>
  <mergeCells count="65">
    <mergeCell ref="B78:H78"/>
    <mergeCell ref="B79:H79"/>
    <mergeCell ref="B80:H80"/>
    <mergeCell ref="C32:E32"/>
    <mergeCell ref="F32:H32"/>
    <mergeCell ref="C33:E33"/>
    <mergeCell ref="F33:H33"/>
    <mergeCell ref="B76:H76"/>
    <mergeCell ref="B77:H7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2014-02-04T05:50:06Z</dcterms:created>
  <dcterms:modified xsi:type="dcterms:W3CDTF">2014-02-04T05:52:31Z</dcterms:modified>
</cp:coreProperties>
</file>